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J:\20200412\ODOT\08_WAR-42-20.23\118273\400-Engineering\Roadway\EngData\"/>
    </mc:Choice>
  </mc:AlternateContent>
  <xr:revisionPtr revIDLastSave="0" documentId="13_ncr:1_{B3479234-9467-4EBD-B22D-0B45AA8D8809}" xr6:coauthVersionLast="36" xr6:coauthVersionMax="36" xr10:uidLastSave="{00000000-0000-0000-0000-000000000000}"/>
  <bookViews>
    <workbookView xWindow="0" yWindow="0" windowWidth="22200" windowHeight="7580" xr2:uid="{00000000-000D-0000-FFFF-FFFF00000000}"/>
  </bookViews>
  <sheets>
    <sheet name="RAMP 1 TO 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13" i="2"/>
  <c r="J31" i="2"/>
  <c r="D33" i="2"/>
  <c r="D30" i="2"/>
  <c r="J22" i="2" l="1"/>
  <c r="N22" i="2"/>
  <c r="D23" i="2"/>
  <c r="G31" i="2"/>
  <c r="D32" i="2" l="1"/>
  <c r="D31" i="2"/>
  <c r="N31" i="2" s="1"/>
  <c r="J23" i="2"/>
  <c r="N23" i="2" s="1"/>
  <c r="D22" i="2"/>
  <c r="D14" i="2"/>
  <c r="D13" i="2"/>
  <c r="J13" i="2" s="1"/>
  <c r="D5" i="2"/>
  <c r="D4" i="2"/>
  <c r="D24" i="2"/>
  <c r="D21" i="2"/>
  <c r="D15" i="2"/>
  <c r="D12" i="2"/>
  <c r="D6" i="2"/>
  <c r="D3" i="2"/>
  <c r="G32" i="2"/>
  <c r="J33" i="2"/>
  <c r="N33" i="2" s="1"/>
  <c r="G33" i="2"/>
  <c r="J24" i="2"/>
  <c r="N24" i="2" s="1"/>
  <c r="G24" i="2"/>
  <c r="J15" i="2"/>
  <c r="N15" i="2" s="1"/>
  <c r="G14" i="2"/>
  <c r="G12" i="2"/>
  <c r="J32" i="2" l="1"/>
  <c r="N32" i="2" s="1"/>
  <c r="F33" i="2"/>
  <c r="G30" i="2"/>
  <c r="G23" i="2"/>
  <c r="F24" i="2"/>
  <c r="J21" i="2"/>
  <c r="N21" i="2" s="1"/>
  <c r="F21" i="2"/>
  <c r="G22" i="2"/>
  <c r="G21" i="2"/>
  <c r="N13" i="2"/>
  <c r="J14" i="2"/>
  <c r="N14" i="2" s="1"/>
  <c r="F15" i="2"/>
  <c r="G15" i="2"/>
  <c r="G5" i="2"/>
  <c r="G6" i="2"/>
  <c r="J5" i="2"/>
  <c r="F3" i="2"/>
  <c r="J4" i="2"/>
  <c r="N4" i="2" s="1"/>
  <c r="J30" i="2" l="1"/>
  <c r="N30" i="2" s="1"/>
  <c r="F30" i="2"/>
  <c r="J12" i="2"/>
  <c r="N12" i="2" s="1"/>
  <c r="F12" i="2"/>
  <c r="G3" i="2"/>
  <c r="N5" i="2"/>
  <c r="J6" i="2"/>
  <c r="N6" i="2" s="1"/>
  <c r="F6" i="2" l="1"/>
  <c r="J3" i="2"/>
  <c r="N3" i="2" l="1"/>
</calcChain>
</file>

<file path=xl/sharedStrings.xml><?xml version="1.0" encoding="utf-8"?>
<sst xmlns="http://schemas.openxmlformats.org/spreadsheetml/2006/main" count="77" uniqueCount="23">
  <si>
    <t>EP</t>
  </si>
  <si>
    <t>GUTTER</t>
  </si>
  <si>
    <t>GUTT SLOPE</t>
  </si>
  <si>
    <t>RAMP</t>
  </si>
  <si>
    <t>R-ELEV</t>
  </si>
  <si>
    <t>R-SLP</t>
  </si>
  <si>
    <t>L-LENGTH</t>
  </si>
  <si>
    <t>L-SLP</t>
  </si>
  <si>
    <t>L-ELEV</t>
  </si>
  <si>
    <t>TC</t>
  </si>
  <si>
    <t>R2-SLP</t>
  </si>
  <si>
    <t>R2-L</t>
  </si>
  <si>
    <t>Interpolation</t>
  </si>
  <si>
    <t>point 1</t>
  </si>
  <si>
    <t>point 2</t>
  </si>
  <si>
    <t>length</t>
  </si>
  <si>
    <t>Flair Slope</t>
  </si>
  <si>
    <t>NW CORNER</t>
  </si>
  <si>
    <t>MATCH EX</t>
  </si>
  <si>
    <t>RAMP CR 4- CORWIN AVE</t>
  </si>
  <si>
    <t>RAMP R1- NE CORNER</t>
  </si>
  <si>
    <t>RAMP R3 - NE CORNER</t>
  </si>
  <si>
    <t>RAMP R2 - NE CORNER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</si>
</sst>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sz val="11"/>
      <color theme="1"/>
      <name val="Tw Cen MT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2" fontId="0" fillId="2" borderId="1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0" fontId="0" fillId="0" borderId="1" xfId="1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0" fontId="0" fillId="3" borderId="1" xfId="1" applyNumberFormat="1" applyFont="1" applyFill="1" applyBorder="1" applyAlignment="1">
      <alignment horizontal="center"/>
    </xf>
    <xf numFmtId="2" fontId="0" fillId="3" borderId="1" xfId="1" applyNumberFormat="1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zoomScale="115" zoomScaleNormal="115" workbookViewId="0">
      <selection activeCell="F10" sqref="F10"/>
    </sheetView>
  </sheetViews>
  <sheetFormatPr defaultRowHeight="14" x14ac:dyDescent="0.3"/>
  <cols>
    <col min="1" max="1" width="21.83203125" bestFit="1" customWidth="1"/>
    <col min="7" max="7" width="10.83203125" bestFit="1" customWidth="1"/>
    <col min="10" max="10" width="9.83203125" bestFit="1" customWidth="1"/>
    <col min="11" max="11" width="9.83203125" style="2" customWidth="1"/>
    <col min="14" max="14" width="9.25" bestFit="1" customWidth="1"/>
    <col min="20" max="20" width="10.33203125" bestFit="1" customWidth="1"/>
  </cols>
  <sheetData>
    <row r="1" spans="1:22" x14ac:dyDescent="0.3">
      <c r="A1" t="s">
        <v>21</v>
      </c>
    </row>
    <row r="2" spans="1:22" x14ac:dyDescent="0.3">
      <c r="A2" s="1"/>
      <c r="B2" s="1" t="s">
        <v>0</v>
      </c>
      <c r="C2" s="1" t="s">
        <v>1</v>
      </c>
      <c r="D2" s="1" t="s">
        <v>9</v>
      </c>
      <c r="E2" s="1"/>
      <c r="F2" s="1" t="s">
        <v>16</v>
      </c>
      <c r="G2" s="1" t="s">
        <v>2</v>
      </c>
      <c r="H2" s="1" t="s">
        <v>3</v>
      </c>
      <c r="I2" s="1" t="s">
        <v>5</v>
      </c>
      <c r="J2" s="1" t="s">
        <v>4</v>
      </c>
      <c r="K2" s="3"/>
      <c r="L2" s="1" t="s">
        <v>6</v>
      </c>
      <c r="M2" s="1" t="s">
        <v>7</v>
      </c>
      <c r="N2" s="1" t="s">
        <v>8</v>
      </c>
      <c r="O2" s="1" t="s">
        <v>11</v>
      </c>
      <c r="P2" s="1" t="s">
        <v>10</v>
      </c>
      <c r="T2" t="s">
        <v>12</v>
      </c>
      <c r="U2" t="s">
        <v>13</v>
      </c>
      <c r="V2">
        <v>730.89</v>
      </c>
    </row>
    <row r="3" spans="1:22" x14ac:dyDescent="0.3">
      <c r="A3" s="1">
        <v>1</v>
      </c>
      <c r="B3" s="6" t="s">
        <v>18</v>
      </c>
      <c r="C3" s="6">
        <v>730.21</v>
      </c>
      <c r="D3" s="4">
        <f>C3+0.5</f>
        <v>730.71</v>
      </c>
      <c r="E3" s="8">
        <v>1</v>
      </c>
      <c r="F3" s="9">
        <f>(D3-C4)/E3</f>
        <v>0.5</v>
      </c>
      <c r="G3" s="9">
        <f>(C3-C4)/E3</f>
        <v>0</v>
      </c>
      <c r="H3" s="15">
        <v>5</v>
      </c>
      <c r="I3" s="16">
        <v>1.5599999999999999E-2</v>
      </c>
      <c r="J3" s="17">
        <f>D3+H3*I3</f>
        <v>730.78800000000001</v>
      </c>
      <c r="K3" s="17"/>
      <c r="L3" s="15">
        <v>5</v>
      </c>
      <c r="M3" s="16">
        <v>1.5599999999999999E-2</v>
      </c>
      <c r="N3" s="18">
        <f>J3+L3*M3</f>
        <v>730.86599999999999</v>
      </c>
      <c r="O3" s="15"/>
      <c r="P3" s="16"/>
      <c r="U3" t="s">
        <v>14</v>
      </c>
      <c r="V3">
        <v>730.82</v>
      </c>
    </row>
    <row r="4" spans="1:22" x14ac:dyDescent="0.3">
      <c r="A4" s="1">
        <v>2</v>
      </c>
      <c r="B4" s="6" t="s">
        <v>18</v>
      </c>
      <c r="C4" s="6">
        <v>730.21</v>
      </c>
      <c r="D4" s="4">
        <f>C4</f>
        <v>730.21</v>
      </c>
      <c r="E4" s="8">
        <v>5</v>
      </c>
      <c r="F4" s="8"/>
      <c r="G4" s="9">
        <f>(C4-C5)/E4</f>
        <v>-1.9999999999981812E-3</v>
      </c>
      <c r="H4" s="8">
        <v>5</v>
      </c>
      <c r="I4" s="9">
        <v>7.6899999999999996E-2</v>
      </c>
      <c r="J4" s="4">
        <f>D4+H4*I4</f>
        <v>730.59450000000004</v>
      </c>
      <c r="K4" s="10"/>
      <c r="L4" s="8">
        <v>5</v>
      </c>
      <c r="M4" s="9">
        <v>1.5599999999999999E-2</v>
      </c>
      <c r="N4" s="4">
        <f>J4+L4*M4</f>
        <v>730.67250000000001</v>
      </c>
      <c r="O4" s="8"/>
      <c r="P4" s="8"/>
      <c r="U4" t="s">
        <v>15</v>
      </c>
      <c r="V4">
        <v>11.417199999999999</v>
      </c>
    </row>
    <row r="5" spans="1:22" x14ac:dyDescent="0.3">
      <c r="A5" s="1">
        <v>3</v>
      </c>
      <c r="B5" s="6" t="s">
        <v>18</v>
      </c>
      <c r="C5" s="6">
        <v>730.22</v>
      </c>
      <c r="D5" s="4">
        <f>C5</f>
        <v>730.22</v>
      </c>
      <c r="E5" s="8">
        <v>5.5</v>
      </c>
      <c r="F5" s="8"/>
      <c r="G5" s="9">
        <f>(C5-C6)/E5</f>
        <v>3.6363636363603291E-3</v>
      </c>
      <c r="H5" s="8">
        <v>5</v>
      </c>
      <c r="I5" s="9">
        <v>7.6899999999999996E-2</v>
      </c>
      <c r="J5" s="4">
        <f>D5+H5*I5</f>
        <v>730.60450000000003</v>
      </c>
      <c r="K5" s="14"/>
      <c r="L5" s="8">
        <v>5</v>
      </c>
      <c r="M5" s="9">
        <v>1.5599999999999999E-2</v>
      </c>
      <c r="N5" s="4">
        <f t="shared" ref="N5:N6" si="0">J5+L5*M5</f>
        <v>730.6825</v>
      </c>
      <c r="O5" s="8"/>
      <c r="P5" s="8"/>
    </row>
    <row r="6" spans="1:22" x14ac:dyDescent="0.3">
      <c r="A6" s="1">
        <v>4</v>
      </c>
      <c r="B6" s="6" t="s">
        <v>18</v>
      </c>
      <c r="C6" s="6">
        <v>730.2</v>
      </c>
      <c r="D6" s="4">
        <f t="shared" ref="D6" si="1">C6+0.5</f>
        <v>730.7</v>
      </c>
      <c r="E6" s="8">
        <v>5.5</v>
      </c>
      <c r="F6" s="9">
        <f>(D6-C5)/E5</f>
        <v>8.7272727272730583E-2</v>
      </c>
      <c r="G6" s="9">
        <f t="shared" ref="G4:G6" si="2">(C6-C7)/E6</f>
        <v>132.76363636363638</v>
      </c>
      <c r="H6" s="8">
        <v>5</v>
      </c>
      <c r="I6" s="9">
        <v>0.05</v>
      </c>
      <c r="J6" s="4">
        <f t="shared" ref="J6" si="3">C6+H6*I6</f>
        <v>730.45</v>
      </c>
      <c r="K6" s="11"/>
      <c r="L6" s="8">
        <v>5</v>
      </c>
      <c r="M6" s="9">
        <v>1.5599999999999999E-2</v>
      </c>
      <c r="N6" s="4">
        <f t="shared" si="0"/>
        <v>730.52800000000002</v>
      </c>
      <c r="O6" s="8"/>
      <c r="P6" s="8"/>
    </row>
    <row r="7" spans="1:22" x14ac:dyDescent="0.3">
      <c r="B7" s="7"/>
      <c r="C7" s="5"/>
      <c r="D7" s="5"/>
      <c r="E7" s="12"/>
      <c r="F7" s="12"/>
      <c r="G7" s="12"/>
      <c r="H7" s="12"/>
      <c r="I7" s="12"/>
      <c r="J7" s="12"/>
      <c r="K7" s="13"/>
      <c r="L7" s="12"/>
      <c r="M7" s="12"/>
      <c r="N7" s="12"/>
      <c r="O7" s="12"/>
      <c r="P7" s="12"/>
    </row>
    <row r="8" spans="1:22" x14ac:dyDescent="0.3">
      <c r="K8"/>
    </row>
    <row r="9" spans="1:22" x14ac:dyDescent="0.3">
      <c r="K9"/>
    </row>
    <row r="10" spans="1:22" x14ac:dyDescent="0.3">
      <c r="A10" t="s">
        <v>22</v>
      </c>
    </row>
    <row r="11" spans="1:22" x14ac:dyDescent="0.3">
      <c r="A11" s="1"/>
      <c r="B11" s="1" t="s">
        <v>0</v>
      </c>
      <c r="C11" s="1" t="s">
        <v>1</v>
      </c>
      <c r="D11" s="1" t="s">
        <v>9</v>
      </c>
      <c r="E11" s="1"/>
      <c r="F11" s="1" t="s">
        <v>16</v>
      </c>
      <c r="G11" s="1" t="s">
        <v>2</v>
      </c>
      <c r="H11" s="1" t="s">
        <v>3</v>
      </c>
      <c r="I11" s="1" t="s">
        <v>5</v>
      </c>
      <c r="J11" s="1" t="s">
        <v>4</v>
      </c>
      <c r="K11" s="3"/>
      <c r="L11" s="1" t="s">
        <v>6</v>
      </c>
      <c r="M11" s="1" t="s">
        <v>7</v>
      </c>
      <c r="N11" s="1" t="s">
        <v>8</v>
      </c>
      <c r="O11" s="1" t="s">
        <v>11</v>
      </c>
      <c r="P11" s="1" t="s">
        <v>10</v>
      </c>
    </row>
    <row r="12" spans="1:22" x14ac:dyDescent="0.3">
      <c r="A12" s="1">
        <v>1</v>
      </c>
      <c r="B12" s="6" t="s">
        <v>18</v>
      </c>
      <c r="C12" s="6">
        <v>730.5</v>
      </c>
      <c r="D12" s="4">
        <f>C12+0.5</f>
        <v>731</v>
      </c>
      <c r="E12" s="8">
        <v>1</v>
      </c>
      <c r="F12" s="9">
        <f>(D12-C13)/E12</f>
        <v>0.53999999999996362</v>
      </c>
      <c r="G12" s="9">
        <f>(C12-C13)/E12</f>
        <v>3.999999999996362E-2</v>
      </c>
      <c r="H12" s="15">
        <v>5</v>
      </c>
      <c r="I12" s="16">
        <v>1.5599999999999999E-2</v>
      </c>
      <c r="J12" s="17">
        <f>D12+H12*I12</f>
        <v>731.07799999999997</v>
      </c>
      <c r="K12" s="17"/>
      <c r="L12" s="15">
        <v>5</v>
      </c>
      <c r="M12" s="16">
        <v>1.5599999999999999E-2</v>
      </c>
      <c r="N12" s="18">
        <f>J12+L12*M12</f>
        <v>731.15599999999995</v>
      </c>
      <c r="O12" s="15"/>
      <c r="P12" s="16"/>
    </row>
    <row r="13" spans="1:22" x14ac:dyDescent="0.3">
      <c r="A13" s="1">
        <v>2</v>
      </c>
      <c r="B13" s="6" t="s">
        <v>18</v>
      </c>
      <c r="C13" s="6">
        <v>730.46</v>
      </c>
      <c r="D13" s="4">
        <f>C13</f>
        <v>730.46</v>
      </c>
      <c r="E13" s="8">
        <v>5</v>
      </c>
      <c r="F13" s="8"/>
      <c r="G13" s="9">
        <f>(C13-C14)/E13</f>
        <v>1.6000000000008185E-2</v>
      </c>
      <c r="H13" s="8">
        <v>3</v>
      </c>
      <c r="I13" s="9">
        <v>7.6899999999999996E-2</v>
      </c>
      <c r="J13" s="4">
        <f>D13+H13*I13</f>
        <v>730.69069999999999</v>
      </c>
      <c r="K13" s="10"/>
      <c r="L13" s="8">
        <v>5</v>
      </c>
      <c r="M13" s="9">
        <v>1.5599999999999999E-2</v>
      </c>
      <c r="N13" s="4">
        <f>J13+L13*M13</f>
        <v>730.76869999999997</v>
      </c>
      <c r="O13" s="8"/>
      <c r="P13" s="8"/>
    </row>
    <row r="14" spans="1:22" x14ac:dyDescent="0.3">
      <c r="A14" s="1">
        <v>3</v>
      </c>
      <c r="B14" s="6" t="s">
        <v>18</v>
      </c>
      <c r="C14" s="6">
        <v>730.38</v>
      </c>
      <c r="D14" s="4">
        <f>C14</f>
        <v>730.38</v>
      </c>
      <c r="E14" s="8">
        <v>5.5</v>
      </c>
      <c r="F14" s="8"/>
      <c r="G14" s="9">
        <f>(C14-C15)/E14</f>
        <v>3.6363636363603291E-3</v>
      </c>
      <c r="H14" s="8">
        <v>3</v>
      </c>
      <c r="I14" s="9">
        <v>7.6899999999999996E-2</v>
      </c>
      <c r="J14" s="4">
        <f>D14+H14*I14</f>
        <v>730.61069999999995</v>
      </c>
      <c r="K14" s="14"/>
      <c r="L14" s="8">
        <v>5</v>
      </c>
      <c r="M14" s="9">
        <v>1.5599999999999999E-2</v>
      </c>
      <c r="N14" s="4">
        <f t="shared" ref="N14:N15" si="4">J14+L14*M14</f>
        <v>730.68869999999993</v>
      </c>
      <c r="O14" s="8"/>
      <c r="P14" s="8"/>
    </row>
    <row r="15" spans="1:22" x14ac:dyDescent="0.3">
      <c r="A15" s="1">
        <v>4</v>
      </c>
      <c r="B15" s="6" t="s">
        <v>18</v>
      </c>
      <c r="C15" s="6">
        <v>730.36</v>
      </c>
      <c r="D15" s="4">
        <f t="shared" ref="D15" si="5">C15+0.5</f>
        <v>730.86</v>
      </c>
      <c r="E15" s="8">
        <v>5.5</v>
      </c>
      <c r="F15" s="9">
        <f>(D15-C14)/E14</f>
        <v>8.7272727272730583E-2</v>
      </c>
      <c r="G15" s="9">
        <f t="shared" ref="G15" si="6">(C15-C16)/E15</f>
        <v>132.79272727272726</v>
      </c>
      <c r="H15" s="8">
        <v>5</v>
      </c>
      <c r="I15" s="9">
        <v>0.05</v>
      </c>
      <c r="J15" s="4">
        <f t="shared" ref="J15" si="7">C15+H15*I15</f>
        <v>730.61</v>
      </c>
      <c r="K15" s="11"/>
      <c r="L15" s="8">
        <v>5</v>
      </c>
      <c r="M15" s="9">
        <v>1.5599999999999999E-2</v>
      </c>
      <c r="N15" s="4">
        <f t="shared" si="4"/>
        <v>730.68799999999999</v>
      </c>
      <c r="O15" s="8"/>
      <c r="P15" s="8"/>
    </row>
    <row r="19" spans="1:16" x14ac:dyDescent="0.3">
      <c r="A19" t="s">
        <v>20</v>
      </c>
    </row>
    <row r="20" spans="1:16" x14ac:dyDescent="0.3">
      <c r="A20" s="1"/>
      <c r="B20" s="1" t="s">
        <v>0</v>
      </c>
      <c r="C20" s="1" t="s">
        <v>1</v>
      </c>
      <c r="D20" s="1" t="s">
        <v>9</v>
      </c>
      <c r="E20" s="1"/>
      <c r="F20" s="1" t="s">
        <v>16</v>
      </c>
      <c r="G20" s="1" t="s">
        <v>2</v>
      </c>
      <c r="H20" s="1" t="s">
        <v>3</v>
      </c>
      <c r="I20" s="1" t="s">
        <v>5</v>
      </c>
      <c r="J20" s="1" t="s">
        <v>4</v>
      </c>
      <c r="K20" s="3"/>
      <c r="L20" s="1" t="s">
        <v>6</v>
      </c>
      <c r="M20" s="1" t="s">
        <v>7</v>
      </c>
      <c r="N20" s="1" t="s">
        <v>8</v>
      </c>
      <c r="O20" s="1" t="s">
        <v>11</v>
      </c>
      <c r="P20" s="1" t="s">
        <v>10</v>
      </c>
    </row>
    <row r="21" spans="1:16" x14ac:dyDescent="0.3">
      <c r="A21" s="1">
        <v>1</v>
      </c>
      <c r="B21" s="6" t="s">
        <v>18</v>
      </c>
      <c r="C21" s="6">
        <v>730.18</v>
      </c>
      <c r="D21" s="4">
        <f>C21+0.5</f>
        <v>730.68</v>
      </c>
      <c r="E21" s="8">
        <v>1</v>
      </c>
      <c r="F21" s="9">
        <f>(D21-C22)/E21</f>
        <v>0.4799999999999045</v>
      </c>
      <c r="G21" s="9">
        <f>(C21-C22)/E21</f>
        <v>-2.0000000000095497E-2</v>
      </c>
      <c r="H21" s="15">
        <v>5</v>
      </c>
      <c r="I21" s="16">
        <v>1.5599999999999999E-2</v>
      </c>
      <c r="J21" s="17">
        <f>D21+H21*I21</f>
        <v>730.75799999999992</v>
      </c>
      <c r="K21" s="17"/>
      <c r="L21" s="15">
        <v>5</v>
      </c>
      <c r="M21" s="16">
        <v>7.6899999999999996E-2</v>
      </c>
      <c r="N21" s="18">
        <f>J21+L21*M21</f>
        <v>731.14249999999993</v>
      </c>
      <c r="O21" s="15"/>
      <c r="P21" s="16"/>
    </row>
    <row r="22" spans="1:16" x14ac:dyDescent="0.3">
      <c r="A22" s="1">
        <v>2</v>
      </c>
      <c r="B22" s="6" t="s">
        <v>18</v>
      </c>
      <c r="C22" s="6">
        <v>730.2</v>
      </c>
      <c r="D22" s="4">
        <f>C22</f>
        <v>730.2</v>
      </c>
      <c r="E22" s="8">
        <v>5</v>
      </c>
      <c r="F22" s="8"/>
      <c r="G22" s="9">
        <f t="shared" ref="G22" si="8">(C22-C23)/E22</f>
        <v>-1.799999999998363E-2</v>
      </c>
      <c r="H22" s="8">
        <v>7</v>
      </c>
      <c r="I22" s="9">
        <v>1.5599999999999999E-2</v>
      </c>
      <c r="J22" s="4">
        <f>D22+H22*I22</f>
        <v>730.30920000000003</v>
      </c>
      <c r="K22" s="10"/>
      <c r="L22" s="8">
        <v>5</v>
      </c>
      <c r="M22" s="9">
        <v>7.6899999999999996E-2</v>
      </c>
      <c r="N22" s="4">
        <f>J22+L22*M22</f>
        <v>730.69370000000004</v>
      </c>
      <c r="O22" s="8"/>
      <c r="P22" s="8"/>
    </row>
    <row r="23" spans="1:16" x14ac:dyDescent="0.3">
      <c r="A23" s="1">
        <v>3</v>
      </c>
      <c r="B23" s="6" t="s">
        <v>18</v>
      </c>
      <c r="C23" s="6">
        <v>730.29</v>
      </c>
      <c r="D23" s="4">
        <f>C23</f>
        <v>730.29</v>
      </c>
      <c r="E23" s="8">
        <v>5</v>
      </c>
      <c r="F23" s="8"/>
      <c r="G23" s="9">
        <f>(C23-C24)/E23</f>
        <v>-1.9999999999981812E-3</v>
      </c>
      <c r="H23" s="8">
        <v>7</v>
      </c>
      <c r="I23" s="9">
        <v>1.5599999999999999E-2</v>
      </c>
      <c r="J23" s="4">
        <f>D23+H23*I23</f>
        <v>730.39919999999995</v>
      </c>
      <c r="K23" s="14"/>
      <c r="L23" s="8">
        <v>5</v>
      </c>
      <c r="M23" s="9">
        <v>7.6899999999999996E-2</v>
      </c>
      <c r="N23" s="4">
        <f t="shared" ref="N23" si="9">J23+L23*M23</f>
        <v>730.78369999999995</v>
      </c>
      <c r="O23" s="8"/>
      <c r="P23" s="8"/>
    </row>
    <row r="24" spans="1:16" x14ac:dyDescent="0.3">
      <c r="A24" s="1">
        <v>4</v>
      </c>
      <c r="B24" s="6" t="s">
        <v>18</v>
      </c>
      <c r="C24" s="6">
        <v>730.3</v>
      </c>
      <c r="D24" s="4">
        <f t="shared" ref="D24" si="10">C24+0.5</f>
        <v>730.8</v>
      </c>
      <c r="E24" s="8">
        <v>1</v>
      </c>
      <c r="F24" s="9">
        <f>(D24-C23)/E23</f>
        <v>0.10199999999999818</v>
      </c>
      <c r="G24" s="9">
        <f t="shared" ref="G24" si="11">(C24-C25)/E24</f>
        <v>730.3</v>
      </c>
      <c r="H24" s="8">
        <v>5</v>
      </c>
      <c r="I24" s="9">
        <v>0.05</v>
      </c>
      <c r="J24" s="4">
        <f t="shared" ref="J24" si="12">C24+H24*I24</f>
        <v>730.55</v>
      </c>
      <c r="K24" s="11"/>
      <c r="L24" s="8">
        <v>5</v>
      </c>
      <c r="M24" s="9">
        <v>7.6899999999999996E-2</v>
      </c>
      <c r="N24" s="4">
        <f>J24+L24*M24</f>
        <v>730.93449999999996</v>
      </c>
      <c r="O24" s="8"/>
      <c r="P24" s="8"/>
    </row>
    <row r="28" spans="1:16" x14ac:dyDescent="0.3">
      <c r="A28" t="s">
        <v>19</v>
      </c>
      <c r="B28" t="s">
        <v>17</v>
      </c>
    </row>
    <row r="29" spans="1:16" x14ac:dyDescent="0.3">
      <c r="A29" s="1"/>
      <c r="B29" s="1" t="s">
        <v>0</v>
      </c>
      <c r="C29" s="1" t="s">
        <v>1</v>
      </c>
      <c r="D29" s="1" t="s">
        <v>9</v>
      </c>
      <c r="E29" s="1"/>
      <c r="F29" s="1" t="s">
        <v>16</v>
      </c>
      <c r="G29" s="1" t="s">
        <v>2</v>
      </c>
      <c r="H29" s="1" t="s">
        <v>3</v>
      </c>
      <c r="I29" s="1" t="s">
        <v>5</v>
      </c>
      <c r="J29" s="1" t="s">
        <v>4</v>
      </c>
      <c r="K29" s="3"/>
      <c r="L29" s="1" t="s">
        <v>6</v>
      </c>
      <c r="M29" s="1" t="s">
        <v>7</v>
      </c>
      <c r="N29" s="1" t="s">
        <v>8</v>
      </c>
      <c r="O29" s="1" t="s">
        <v>11</v>
      </c>
      <c r="P29" s="1" t="s">
        <v>10</v>
      </c>
    </row>
    <row r="30" spans="1:16" x14ac:dyDescent="0.3">
      <c r="A30" s="1">
        <v>1</v>
      </c>
      <c r="B30" s="6" t="s">
        <v>18</v>
      </c>
      <c r="C30" s="6">
        <v>730.09</v>
      </c>
      <c r="D30" s="4">
        <f>C30+0.33</f>
        <v>730.42000000000007</v>
      </c>
      <c r="E30" s="8">
        <v>1</v>
      </c>
      <c r="F30" s="9">
        <f>(D30-C31)/E30</f>
        <v>0.33000000000004093</v>
      </c>
      <c r="G30" s="9">
        <f>(C30-C31)/E30</f>
        <v>0</v>
      </c>
      <c r="H30" s="15">
        <v>5</v>
      </c>
      <c r="I30" s="16">
        <v>1.5599999999999999E-2</v>
      </c>
      <c r="J30" s="17">
        <f>D30+H30*I30</f>
        <v>730.49800000000005</v>
      </c>
      <c r="K30" s="17"/>
      <c r="L30" s="15">
        <v>5</v>
      </c>
      <c r="M30" s="16">
        <v>1.5599999999999999E-2</v>
      </c>
      <c r="N30" s="18">
        <f>J30+L30*M30</f>
        <v>730.57600000000002</v>
      </c>
      <c r="O30" s="15"/>
      <c r="P30" s="16"/>
    </row>
    <row r="31" spans="1:16" x14ac:dyDescent="0.3">
      <c r="A31" s="1">
        <v>2</v>
      </c>
      <c r="B31" s="6" t="s">
        <v>18</v>
      </c>
      <c r="C31" s="6">
        <v>730.09</v>
      </c>
      <c r="D31" s="4">
        <f>C31</f>
        <v>730.09</v>
      </c>
      <c r="E31" s="8">
        <v>5</v>
      </c>
      <c r="F31" s="8"/>
      <c r="G31" s="9">
        <f>(C31-C32)/E31</f>
        <v>6.0000000000172806E-3</v>
      </c>
      <c r="H31" s="8">
        <v>5</v>
      </c>
      <c r="I31" s="9">
        <v>7.6899999999999996E-2</v>
      </c>
      <c r="J31" s="4">
        <f>D31+H31*I31</f>
        <v>730.47450000000003</v>
      </c>
      <c r="K31" s="10"/>
      <c r="L31" s="8">
        <v>5</v>
      </c>
      <c r="M31" s="9">
        <v>1.5599999999999999E-2</v>
      </c>
      <c r="N31" s="4">
        <f>J31+L31*M31</f>
        <v>730.55250000000001</v>
      </c>
      <c r="O31" s="8"/>
      <c r="P31" s="8"/>
    </row>
    <row r="32" spans="1:16" x14ac:dyDescent="0.3">
      <c r="A32" s="1">
        <v>3</v>
      </c>
      <c r="B32" s="6" t="s">
        <v>18</v>
      </c>
      <c r="C32" s="6">
        <v>730.06</v>
      </c>
      <c r="D32" s="4">
        <f>C32</f>
        <v>730.06</v>
      </c>
      <c r="E32" s="8">
        <v>5</v>
      </c>
      <c r="F32" s="8"/>
      <c r="G32" s="9">
        <f>(C32-C33)/E32</f>
        <v>0</v>
      </c>
      <c r="H32" s="8">
        <v>5</v>
      </c>
      <c r="I32" s="9">
        <v>7.6899999999999996E-2</v>
      </c>
      <c r="J32" s="4">
        <f>D32+H32*I32</f>
        <v>730.44449999999995</v>
      </c>
      <c r="K32" s="14"/>
      <c r="L32" s="8">
        <v>5</v>
      </c>
      <c r="M32" s="9">
        <v>1.5599999999999999E-2</v>
      </c>
      <c r="N32" s="4">
        <f t="shared" ref="N32" si="13">J32+L32*M32</f>
        <v>730.52249999999992</v>
      </c>
      <c r="O32" s="8"/>
      <c r="P32" s="8"/>
    </row>
    <row r="33" spans="1:16" x14ac:dyDescent="0.3">
      <c r="A33" s="1">
        <v>4</v>
      </c>
      <c r="B33" s="6" t="s">
        <v>18</v>
      </c>
      <c r="C33" s="6">
        <v>730.06</v>
      </c>
      <c r="D33" s="4">
        <f>C33+0.533</f>
        <v>730.59299999999996</v>
      </c>
      <c r="E33" s="8">
        <v>1</v>
      </c>
      <c r="F33" s="9">
        <f>(D33-C32)/E32</f>
        <v>0.1066000000000031</v>
      </c>
      <c r="G33" s="9">
        <f t="shared" ref="G33" si="14">(C33-C34)/E33</f>
        <v>730.06</v>
      </c>
      <c r="H33" s="8">
        <v>5</v>
      </c>
      <c r="I33" s="9">
        <v>0.05</v>
      </c>
      <c r="J33" s="4">
        <f t="shared" ref="J33" si="15">C33+H33*I33</f>
        <v>730.31</v>
      </c>
      <c r="K33" s="11"/>
      <c r="L33" s="8">
        <v>5</v>
      </c>
      <c r="M33" s="9">
        <v>1.5599999999999999E-2</v>
      </c>
      <c r="N33" s="4">
        <f>J33+L33*M33</f>
        <v>730.38799999999992</v>
      </c>
      <c r="O33" s="8"/>
      <c r="P33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RAMP 1 TO 4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sbeal</dc:creator>
  <cp:lastModifiedBy>Beal, Steven</cp:lastModifiedBy>
  <dcterms:created xsi:type="dcterms:W3CDTF">2020-12-29T18:24:52Z</dcterms:created>
  <dcterms:modified xsi:type="dcterms:W3CDTF">2024-05-15T21:01:03Z</dcterms:modified>
</cp:coreProperties>
</file>